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3. Ремонтные работы стен и двер" sheetId="1" r:id="rId1"/>
  </sheets>
  <definedNames>
    <definedName name="_xlnm.Print_Titles" localSheetId="0">'3. Ремонтные работы стен и двер'!$5:$5</definedName>
    <definedName name="_xlnm.Print_Area" localSheetId="0">'3. Ремонтные работы стен и двер'!$A$1:$H$78</definedName>
  </definedNames>
  <calcPr calcId="145621"/>
</workbook>
</file>

<file path=xl/calcChain.xml><?xml version="1.0" encoding="utf-8"?>
<calcChain xmlns="http://schemas.openxmlformats.org/spreadsheetml/2006/main">
  <c r="A72" i="1" l="1"/>
  <c r="A71" i="1"/>
  <c r="A70" i="1"/>
  <c r="A68" i="1"/>
  <c r="A67" i="1"/>
  <c r="A66" i="1"/>
  <c r="A65" i="1"/>
  <c r="A64" i="1"/>
  <c r="A63" i="1"/>
  <c r="A62" i="1"/>
  <c r="A60" i="1"/>
  <c r="A59" i="1"/>
  <c r="A58" i="1"/>
  <c r="A56" i="1"/>
  <c r="A55" i="1"/>
  <c r="A54" i="1"/>
  <c r="A53" i="1"/>
  <c r="A52" i="1"/>
  <c r="A51" i="1"/>
  <c r="A50" i="1"/>
  <c r="A49" i="1"/>
  <c r="A48" i="1"/>
  <c r="A47" i="1"/>
  <c r="A45" i="1"/>
  <c r="A44" i="1"/>
  <c r="A43" i="1"/>
  <c r="A42" i="1"/>
  <c r="A41" i="1"/>
  <c r="A40" i="1"/>
  <c r="A39" i="1"/>
  <c r="A38" i="1"/>
  <c r="A37" i="1"/>
  <c r="A36" i="1"/>
  <c r="A33" i="1"/>
  <c r="A32" i="1"/>
  <c r="A31" i="1"/>
  <c r="A29" i="1"/>
  <c r="A28" i="1"/>
  <c r="A26" i="1"/>
  <c r="A25" i="1"/>
  <c r="A24" i="1"/>
  <c r="A23" i="1"/>
  <c r="A22" i="1"/>
  <c r="A20" i="1"/>
  <c r="A19" i="1"/>
  <c r="A17" i="1"/>
  <c r="A16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<sst xmlns="http://schemas.openxmlformats.org/spreadsheetml/2006/main" count="318" uniqueCount="148">
  <si>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</si>
  <si>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</si>
  <si>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</si>
  <si>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</si>
  <si>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</si>
  <si>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</si>
  <si>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</si>
  <si>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</si>
  <si>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Демонтажые  работы</t>
  </si>
  <si>
    <t>1</t>
  </si>
  <si>
    <t>Снятие наличников</t>
  </si>
  <si>
    <t>м</t>
  </si>
  <si>
    <t xml:space="preserve">((3,96*45) / 100)*100 </t>
  </si>
  <si>
    <t xml:space="preserve">1 </t>
  </si>
  <si>
    <t>2</t>
  </si>
  <si>
    <t>Демонтаж: выключателей, розеток</t>
  </si>
  <si>
    <t>шт</t>
  </si>
  <si>
    <t xml:space="preserve">(60 / 100)*100 </t>
  </si>
  <si>
    <t>3</t>
  </si>
  <si>
    <t>Демонтаж номерных табличек: для этажа, подъезда</t>
  </si>
  <si>
    <t xml:space="preserve"> </t>
  </si>
  <si>
    <t>4</t>
  </si>
  <si>
    <t>Замена элементов облицовки потолков: реечных без замены каркаса</t>
  </si>
  <si>
    <t>м2</t>
  </si>
  <si>
    <t xml:space="preserve">((0,40*22) / 100)*100 </t>
  </si>
  <si>
    <t>Демонтаж/монтаж дверных приборов</t>
  </si>
  <si>
    <t>5</t>
  </si>
  <si>
    <t>Смена дверных приборов: замки врезные</t>
  </si>
  <si>
    <t xml:space="preserve">(45 / 100)*100 </t>
  </si>
  <si>
    <t>6</t>
  </si>
  <si>
    <t>Смена дверных приборов: ручки-скобы</t>
  </si>
  <si>
    <t>Раздел 2. Укрывочные работы</t>
  </si>
  <si>
    <t>Упаковка дверей</t>
  </si>
  <si>
    <t>7</t>
  </si>
  <si>
    <t>Установка пароизоляционного слоя из: пленки полиэтиленовой (без стекловолокнистых материалов)</t>
  </si>
  <si>
    <t xml:space="preserve">(110 / 100)*100 </t>
  </si>
  <si>
    <t>7.1</t>
  </si>
  <si>
    <t>Пленка оберточная полиэтиленовая, толщина 0,6 мм</t>
  </si>
  <si>
    <t>Упаковка пожарных датчиков</t>
  </si>
  <si>
    <t>8</t>
  </si>
  <si>
    <t xml:space="preserve">((0,1*0,1*65) / 100)*100 </t>
  </si>
  <si>
    <t>8.1</t>
  </si>
  <si>
    <t>Оклейка скотч-пленкой</t>
  </si>
  <si>
    <t>9</t>
  </si>
  <si>
    <t>Оклеивание кромок стыков полиэтиленовой лентой при герметизации стыков</t>
  </si>
  <si>
    <t>9.1</t>
  </si>
  <si>
    <t>Малярная лента MASTER COLOR фиолетовая, для деликатных поверхностей, 48 мм x 25 м</t>
  </si>
  <si>
    <t>10</t>
  </si>
  <si>
    <t>Оклейка стен поливинилхлоридной самоклеющейся пленкой: по штукатурке и бетону</t>
  </si>
  <si>
    <t xml:space="preserve">(390 / 100)*100 </t>
  </si>
  <si>
    <t>10.1</t>
  </si>
  <si>
    <t>Пленка ПВХ декоративная отделочная с клеевым слоем, толщина 0,12 мм</t>
  </si>
  <si>
    <t>10.2</t>
  </si>
  <si>
    <t>Защитный материал ТУ 13.95.10.112-001-96891647-2003 1.1x10 м (11 кв.м.) Spanpol Sp11</t>
  </si>
  <si>
    <t>рулон</t>
  </si>
  <si>
    <t>Укрывка пола</t>
  </si>
  <si>
    <t>11</t>
  </si>
  <si>
    <t>Устройство пароизоляции из полиэтиленовой пленки в один слой насухо</t>
  </si>
  <si>
    <t xml:space="preserve">(185 / 100)*100 </t>
  </si>
  <si>
    <t>11.1</t>
  </si>
  <si>
    <t>Снятие укрывочных материалов</t>
  </si>
  <si>
    <t>12</t>
  </si>
  <si>
    <t>Демонтаж пароизоляционного слоя из: пленки полиэтиленовой (без стекловолокнистых материалов)</t>
  </si>
  <si>
    <t>13</t>
  </si>
  <si>
    <t>Демонтаж пароизоляции из полиэтиленовой пленки в один слой насухо</t>
  </si>
  <si>
    <t>14</t>
  </si>
  <si>
    <t>Раздел 3. Ремонт стен</t>
  </si>
  <si>
    <t>Сан. узел, колонны, пожарный выход</t>
  </si>
  <si>
    <t>15</t>
  </si>
  <si>
    <t>Смена обоев: высококачественных</t>
  </si>
  <si>
    <t xml:space="preserve">((4*2,5) / 100)*100 </t>
  </si>
  <si>
    <t>15.1</t>
  </si>
  <si>
    <t>Обои Erismann Benefit-2 однотонный серый-коричневый 60091-07 1,06x10м</t>
  </si>
  <si>
    <t>16</t>
  </si>
  <si>
    <t>Ремонт штукатурки внутренних стен по камню известковым раствором площадью отдельных мест: до 1 м2 толщиной слоя до 20 мм</t>
  </si>
  <si>
    <t xml:space="preserve">((2,5*4) / 100)*100 </t>
  </si>
  <si>
    <t>17</t>
  </si>
  <si>
    <t>Антигрибковая защита поверхностей каменных конструкций</t>
  </si>
  <si>
    <t>17.1</t>
  </si>
  <si>
    <t>Универсальный антисептик против грибка и плесени PROSEPT АНТИПЛЕСЕНЬ 5 л</t>
  </si>
  <si>
    <t>кг</t>
  </si>
  <si>
    <t>18</t>
  </si>
  <si>
    <t>Третья шпатлевка при высококачественной окраске по штукатурке и сборным конструкциям: стен, подготовленных под окраску</t>
  </si>
  <si>
    <t>18.1</t>
  </si>
  <si>
    <t>Шпатлевка масляно-клеевая</t>
  </si>
  <si>
    <t>т</t>
  </si>
  <si>
    <t>18.2</t>
  </si>
  <si>
    <t>Гипсовая шпаклевка 20 кг LAFARGE Satentek</t>
  </si>
  <si>
    <t>меш.</t>
  </si>
  <si>
    <t>19</t>
  </si>
  <si>
    <t>Покрытие поверхностей грунтовкой глубокого проникновения: за 2 раза стен</t>
  </si>
  <si>
    <t>19.1</t>
  </si>
  <si>
    <t>Грунтовка глубокого проникновения Церезит CT 17 PRO 10 л</t>
  </si>
  <si>
    <t>Комплексный ремонт трещин</t>
  </si>
  <si>
    <t>20</t>
  </si>
  <si>
    <t xml:space="preserve">((13*2,5) / 100)*100 </t>
  </si>
  <si>
    <t>20.1</t>
  </si>
  <si>
    <t>21</t>
  </si>
  <si>
    <t>Отбивка штукатурки с поверхностей: стен и потолков кирпичных</t>
  </si>
  <si>
    <t>22</t>
  </si>
  <si>
    <t xml:space="preserve">((2,5*13) / 100)*100 </t>
  </si>
  <si>
    <t>22.1</t>
  </si>
  <si>
    <t>23</t>
  </si>
  <si>
    <t>Устройство перегородок из гипсокартонных листов (ГКЛ) с одинарным металлическим каркасом и двухслойной обшивкой с обеих сторон: глухих</t>
  </si>
  <si>
    <t>23.1</t>
  </si>
  <si>
    <t>Гипсоволокнистый лист влагостойкий 10 мм 2500х1200 мм КНАУФ Суперлист</t>
  </si>
  <si>
    <t>24</t>
  </si>
  <si>
    <t>Сплошное выравнивание внутренних бетонных поверхностей (однослойное оштукатуривание) известковым раствором: стен</t>
  </si>
  <si>
    <t>25</t>
  </si>
  <si>
    <t>25.1</t>
  </si>
  <si>
    <t>Вывоз мусора строительного</t>
  </si>
  <si>
    <t>26</t>
  </si>
  <si>
    <t>Погрузка в автотранспортное средство: мусор строительный с погрузкой вручную</t>
  </si>
  <si>
    <t>1т груза</t>
  </si>
  <si>
    <t xml:space="preserve">1,495+0,338 </t>
  </si>
  <si>
    <t>27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</si>
  <si>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</si>
  <si>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28</t>
  </si>
  <si>
    <t>Разгрузка с автотранспортного средства: мусор строительный с погрузкой вручную</t>
  </si>
  <si>
    <t>Раздел 4. Оклейка и окраска обоев</t>
  </si>
  <si>
    <t>29</t>
  </si>
  <si>
    <t>Оклейка обоями стен по монолитной штукатурке и бетону: тиснеными и плотными
(на дверную группу)</t>
  </si>
  <si>
    <t xml:space="preserve">((2,7*1*22) / 100)*100 </t>
  </si>
  <si>
    <t>29.1</t>
  </si>
  <si>
    <t>30</t>
  </si>
  <si>
    <t>Оклейка двухслойными обоями стен по монолитной штукатурке и бетону с предварительной огрунтовкой оклеиваемой поверхности
(на дверное полотно)</t>
  </si>
  <si>
    <t xml:space="preserve">((23*0,9*2,2) / 100)*100 </t>
  </si>
  <si>
    <t>30.1</t>
  </si>
  <si>
    <t>31</t>
  </si>
  <si>
    <t>Окраска обоев на флизелиновой основе валиком с промазкой труднодоступных мест кистью: первый слой</t>
  </si>
  <si>
    <t xml:space="preserve">(690 / 100)*100 </t>
  </si>
  <si>
    <t>31.1</t>
  </si>
  <si>
    <t>Окраска обоев на флизелиновой основе валиком с промазкой труднодоступных мест кистью: последующий слой</t>
  </si>
  <si>
    <t>31.2</t>
  </si>
  <si>
    <t>Краска для обоев Dulux Classic Colour моющаяся матовая цвет белый база BW 9 л (с колеровкой)</t>
  </si>
  <si>
    <t>ведро</t>
  </si>
  <si>
    <t>Раздел 5. Монтажные работы</t>
  </si>
  <si>
    <t>32</t>
  </si>
  <si>
    <t>Установка и крепление наличников</t>
  </si>
  <si>
    <t>33</t>
  </si>
  <si>
    <t>Выключатель: одноклавишный утопленного типа при скрытой проводке</t>
  </si>
  <si>
    <t>34</t>
  </si>
  <si>
    <t>Установка номерных табличек: для этажа, подъезда</t>
  </si>
  <si>
    <t>Составил:</t>
  </si>
  <si>
    <t/>
  </si>
  <si>
    <t>[должность, подпись (инициалы, фамилия)]</t>
  </si>
  <si>
    <t>Проверил:</t>
  </si>
  <si>
    <t>Текущий ремонт стен и дверей в помещениях здания АО "НЭСК"  расположенного по адресу: г. Краснодар, ул. Красных партизан, 192.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</si>
</sst>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center" vertical="top"/>
    </xf>
    <xf numFmtId="0" fontId="7" fillId="0" borderId="5" xfId="0" applyFont="1" applyBorder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79"/>
  <sheetViews>
    <sheetView tabSelected="1" workbookViewId="0">
      <selection activeCell="E9" sqref="E9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4" width="49.42578125" style="4" hidden="1" customWidth="1"/>
    <col min="25" max="27" width="47" style="5" hidden="1" customWidth="1"/>
    <col min="28" max="30" width="49.42578125" style="4" hidden="1" customWidth="1"/>
    <col min="31" max="33" width="47" style="5" hidden="1" customWidth="1"/>
    <col min="34" max="16384" width="9.140625" style="2"/>
  </cols>
  <sheetData>
    <row r="2" spans="1:21" customFormat="1" ht="18" x14ac:dyDescent="0.25">
      <c r="A2" s="38" t="s">
        <v>0</v>
      </c>
      <c r="B2" s="38"/>
      <c r="C2" s="38"/>
      <c r="D2" s="38"/>
      <c r="E2" s="38"/>
      <c r="F2" s="38"/>
      <c r="G2" s="38"/>
      <c r="H2" s="38"/>
    </row>
    <row r="3" spans="1:21" customFormat="1" ht="36" customHeight="1" x14ac:dyDescent="0.25">
      <c r="A3" s="6"/>
      <c r="B3" s="35" t="s">
        <v>147</v>
      </c>
      <c r="C3" s="35"/>
      <c r="D3" s="35"/>
      <c r="E3" s="35"/>
      <c r="F3" s="35"/>
      <c r="G3" s="35"/>
    </row>
    <row r="4" spans="1:21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39" t="s">
        <v>7</v>
      </c>
      <c r="H4" s="39"/>
    </row>
    <row r="5" spans="1:21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40">
        <v>7</v>
      </c>
      <c r="H5" s="41"/>
    </row>
    <row r="6" spans="1:21" customFormat="1" ht="15" x14ac:dyDescent="0.25">
      <c r="A6" s="36" t="s">
        <v>8</v>
      </c>
      <c r="B6" s="36"/>
      <c r="C6" s="36"/>
      <c r="D6" s="36"/>
      <c r="E6" s="36"/>
      <c r="F6" s="36"/>
      <c r="G6" s="36"/>
      <c r="H6" s="36"/>
      <c r="T6" s="11" t="s">
        <v>8</v>
      </c>
    </row>
    <row r="7" spans="1:21" customFormat="1" ht="15" x14ac:dyDescent="0.25">
      <c r="A7" s="12">
        <f>IF(J7&lt;&gt;"",COUNTA(J$1:J7),"")</f>
        <v>1</v>
      </c>
      <c r="B7" s="13" t="s">
        <v>9</v>
      </c>
      <c r="C7" s="14" t="s">
        <v>10</v>
      </c>
      <c r="D7" s="15" t="s">
        <v>11</v>
      </c>
      <c r="E7" s="16">
        <v>178.2</v>
      </c>
      <c r="F7" s="14"/>
      <c r="G7" s="16"/>
      <c r="H7" s="14" t="s">
        <v>12</v>
      </c>
      <c r="J7" s="2" t="s">
        <v>13</v>
      </c>
      <c r="T7" s="11"/>
    </row>
    <row r="8" spans="1:21" customFormat="1" ht="15" x14ac:dyDescent="0.25">
      <c r="A8" s="12">
        <f>IF(J8&lt;&gt;"",COUNTA(J$1:J8),"")</f>
        <v>2</v>
      </c>
      <c r="B8" s="13" t="s">
        <v>14</v>
      </c>
      <c r="C8" s="14" t="s">
        <v>15</v>
      </c>
      <c r="D8" s="15" t="s">
        <v>16</v>
      </c>
      <c r="E8" s="16">
        <v>60</v>
      </c>
      <c r="F8" s="14"/>
      <c r="G8" s="16"/>
      <c r="H8" s="14" t="s">
        <v>17</v>
      </c>
      <c r="J8" s="2" t="s">
        <v>13</v>
      </c>
      <c r="T8" s="11"/>
    </row>
    <row r="9" spans="1:21" customFormat="1" ht="22.5" x14ac:dyDescent="0.25">
      <c r="A9" s="12">
        <f>IF(J9&lt;&gt;"",COUNTA(J$1:J9),"")</f>
        <v>3</v>
      </c>
      <c r="B9" s="13" t="s">
        <v>18</v>
      </c>
      <c r="C9" s="14" t="s">
        <v>19</v>
      </c>
      <c r="D9" s="15" t="s">
        <v>16</v>
      </c>
      <c r="E9" s="17">
        <v>30</v>
      </c>
      <c r="F9" s="14"/>
      <c r="G9" s="16"/>
      <c r="H9" s="14" t="s">
        <v>20</v>
      </c>
      <c r="J9" s="2" t="s">
        <v>13</v>
      </c>
      <c r="T9" s="11"/>
    </row>
    <row r="10" spans="1:21" customFormat="1" ht="33.75" x14ac:dyDescent="0.25">
      <c r="A10" s="12">
        <f>IF(J10&lt;&gt;"",COUNTA(J$1:J10),"")</f>
        <v>4</v>
      </c>
      <c r="B10" s="13" t="s">
        <v>21</v>
      </c>
      <c r="C10" s="14" t="s">
        <v>22</v>
      </c>
      <c r="D10" s="15" t="s">
        <v>23</v>
      </c>
      <c r="E10" s="16">
        <v>8.8000000000000007</v>
      </c>
      <c r="F10" s="14"/>
      <c r="G10" s="16"/>
      <c r="H10" s="14" t="s">
        <v>24</v>
      </c>
      <c r="J10" s="2" t="s">
        <v>13</v>
      </c>
      <c r="T10" s="11"/>
    </row>
    <row r="11" spans="1:21" customFormat="1" ht="15" x14ac:dyDescent="0.25">
      <c r="A11" s="37" t="s">
        <v>25</v>
      </c>
      <c r="B11" s="37"/>
      <c r="C11" s="37"/>
      <c r="D11" s="37"/>
      <c r="E11" s="37"/>
      <c r="F11" s="37"/>
      <c r="G11" s="37"/>
      <c r="H11" s="37"/>
      <c r="T11" s="11"/>
      <c r="U11" s="18" t="s">
        <v>25</v>
      </c>
    </row>
    <row r="12" spans="1:21" customFormat="1" ht="22.5" x14ac:dyDescent="0.25">
      <c r="A12" s="12">
        <f>IF(J12&lt;&gt;"",COUNTA(J$1:J12),"")</f>
        <v>5</v>
      </c>
      <c r="B12" s="13" t="s">
        <v>26</v>
      </c>
      <c r="C12" s="14" t="s">
        <v>27</v>
      </c>
      <c r="D12" s="15" t="s">
        <v>16</v>
      </c>
      <c r="E12" s="16">
        <v>45</v>
      </c>
      <c r="F12" s="14"/>
      <c r="G12" s="16"/>
      <c r="H12" s="14" t="s">
        <v>28</v>
      </c>
      <c r="J12" s="2" t="s">
        <v>13</v>
      </c>
      <c r="T12" s="11"/>
      <c r="U12" s="18"/>
    </row>
    <row r="13" spans="1:21" customFormat="1" ht="22.5" x14ac:dyDescent="0.25">
      <c r="A13" s="12">
        <f>IF(J13&lt;&gt;"",COUNTA(J$1:J13),"")</f>
        <v>6</v>
      </c>
      <c r="B13" s="13" t="s">
        <v>29</v>
      </c>
      <c r="C13" s="14" t="s">
        <v>30</v>
      </c>
      <c r="D13" s="15" t="s">
        <v>16</v>
      </c>
      <c r="E13" s="16">
        <v>45</v>
      </c>
      <c r="F13" s="14"/>
      <c r="G13" s="16"/>
      <c r="H13" s="14" t="s">
        <v>28</v>
      </c>
      <c r="J13" s="2" t="s">
        <v>13</v>
      </c>
      <c r="T13" s="11"/>
      <c r="U13" s="18"/>
    </row>
    <row r="14" spans="1:21" customFormat="1" ht="15" x14ac:dyDescent="0.25">
      <c r="A14" s="36" t="s">
        <v>31</v>
      </c>
      <c r="B14" s="36"/>
      <c r="C14" s="36"/>
      <c r="D14" s="36"/>
      <c r="E14" s="36"/>
      <c r="F14" s="36"/>
      <c r="G14" s="36"/>
      <c r="H14" s="36"/>
      <c r="T14" s="11" t="s">
        <v>31</v>
      </c>
      <c r="U14" s="18"/>
    </row>
    <row r="15" spans="1:21" customFormat="1" ht="15" x14ac:dyDescent="0.25">
      <c r="A15" s="37" t="s">
        <v>32</v>
      </c>
      <c r="B15" s="37"/>
      <c r="C15" s="37"/>
      <c r="D15" s="37"/>
      <c r="E15" s="37"/>
      <c r="F15" s="37"/>
      <c r="G15" s="37"/>
      <c r="H15" s="37"/>
      <c r="T15" s="11"/>
      <c r="U15" s="18" t="s">
        <v>32</v>
      </c>
    </row>
    <row r="16" spans="1:21" customFormat="1" ht="33.75" x14ac:dyDescent="0.25">
      <c r="A16" s="12">
        <f>IF(J16&lt;&gt;"",COUNTA(J$1:J16),"")</f>
        <v>7</v>
      </c>
      <c r="B16" s="13" t="s">
        <v>33</v>
      </c>
      <c r="C16" s="14" t="s">
        <v>34</v>
      </c>
      <c r="D16" s="15" t="s">
        <v>23</v>
      </c>
      <c r="E16" s="16">
        <v>110</v>
      </c>
      <c r="F16" s="14"/>
      <c r="G16" s="16"/>
      <c r="H16" s="14" t="s">
        <v>35</v>
      </c>
      <c r="J16" s="2" t="s">
        <v>13</v>
      </c>
      <c r="T16" s="11"/>
      <c r="U16" s="18"/>
    </row>
    <row r="17" spans="1:21" customFormat="1" ht="22.5" x14ac:dyDescent="0.25">
      <c r="A17" s="12">
        <f>IF(J17&lt;&gt;"",COUNTA(J$1:J17),"")</f>
        <v>8</v>
      </c>
      <c r="B17" s="13" t="s">
        <v>36</v>
      </c>
      <c r="C17" s="14" t="s">
        <v>37</v>
      </c>
      <c r="D17" s="15" t="s">
        <v>23</v>
      </c>
      <c r="E17" s="19">
        <v>126.5</v>
      </c>
      <c r="F17" s="14"/>
      <c r="G17" s="16"/>
      <c r="H17" s="14" t="s">
        <v>20</v>
      </c>
      <c r="J17" s="2" t="s">
        <v>13</v>
      </c>
      <c r="T17" s="11"/>
      <c r="U17" s="18"/>
    </row>
    <row r="18" spans="1:21" customFormat="1" ht="15" x14ac:dyDescent="0.25">
      <c r="A18" s="37" t="s">
        <v>38</v>
      </c>
      <c r="B18" s="37"/>
      <c r="C18" s="37"/>
      <c r="D18" s="37"/>
      <c r="E18" s="37"/>
      <c r="F18" s="37"/>
      <c r="G18" s="37"/>
      <c r="H18" s="37"/>
      <c r="T18" s="11"/>
      <c r="U18" s="18" t="s">
        <v>38</v>
      </c>
    </row>
    <row r="19" spans="1:21" customFormat="1" ht="33.75" x14ac:dyDescent="0.25">
      <c r="A19" s="12">
        <f>IF(J19&lt;&gt;"",COUNTA(J$1:J19),"")</f>
        <v>9</v>
      </c>
      <c r="B19" s="13" t="s">
        <v>39</v>
      </c>
      <c r="C19" s="14" t="s">
        <v>34</v>
      </c>
      <c r="D19" s="15" t="s">
        <v>23</v>
      </c>
      <c r="E19" s="16">
        <v>0.65</v>
      </c>
      <c r="F19" s="14"/>
      <c r="G19" s="16"/>
      <c r="H19" s="14" t="s">
        <v>40</v>
      </c>
      <c r="J19" s="2" t="s">
        <v>13</v>
      </c>
      <c r="T19" s="11"/>
      <c r="U19" s="18"/>
    </row>
    <row r="20" spans="1:21" customFormat="1" ht="22.5" x14ac:dyDescent="0.25">
      <c r="A20" s="12">
        <f>IF(J20&lt;&gt;"",COUNTA(J$1:J20),"")</f>
        <v>10</v>
      </c>
      <c r="B20" s="13" t="s">
        <v>41</v>
      </c>
      <c r="C20" s="14" t="s">
        <v>37</v>
      </c>
      <c r="D20" s="15" t="s">
        <v>23</v>
      </c>
      <c r="E20" s="20">
        <v>0.74750000000000005</v>
      </c>
      <c r="F20" s="14"/>
      <c r="G20" s="16"/>
      <c r="H20" s="14" t="s">
        <v>20</v>
      </c>
      <c r="J20" s="2" t="s">
        <v>13</v>
      </c>
      <c r="T20" s="11"/>
      <c r="U20" s="18"/>
    </row>
    <row r="21" spans="1:21" customFormat="1" ht="15" x14ac:dyDescent="0.25">
      <c r="A21" s="37" t="s">
        <v>42</v>
      </c>
      <c r="B21" s="37"/>
      <c r="C21" s="37"/>
      <c r="D21" s="37"/>
      <c r="E21" s="37"/>
      <c r="F21" s="37"/>
      <c r="G21" s="37"/>
      <c r="H21" s="37"/>
      <c r="T21" s="11"/>
      <c r="U21" s="18" t="s">
        <v>42</v>
      </c>
    </row>
    <row r="22" spans="1:21" customFormat="1" ht="33.75" x14ac:dyDescent="0.25">
      <c r="A22" s="12">
        <f>IF(J22&lt;&gt;"",COUNTA(J$1:J22),"")</f>
        <v>11</v>
      </c>
      <c r="B22" s="13" t="s">
        <v>43</v>
      </c>
      <c r="C22" s="14" t="s">
        <v>44</v>
      </c>
      <c r="D22" s="15" t="s">
        <v>11</v>
      </c>
      <c r="E22" s="17">
        <v>800</v>
      </c>
      <c r="F22" s="14"/>
      <c r="G22" s="16"/>
      <c r="H22" s="14" t="s">
        <v>20</v>
      </c>
      <c r="J22" s="2" t="s">
        <v>13</v>
      </c>
      <c r="T22" s="11"/>
      <c r="U22" s="18"/>
    </row>
    <row r="23" spans="1:21" customFormat="1" ht="33.75" x14ac:dyDescent="0.25">
      <c r="A23" s="12">
        <f>IF(J23&lt;&gt;"",COUNTA(J$1:J23),"")</f>
        <v>12</v>
      </c>
      <c r="B23" s="13" t="s">
        <v>45</v>
      </c>
      <c r="C23" s="14" t="s">
        <v>46</v>
      </c>
      <c r="D23" s="15" t="s">
        <v>16</v>
      </c>
      <c r="E23" s="17">
        <v>35</v>
      </c>
      <c r="F23" s="14"/>
      <c r="G23" s="16"/>
      <c r="H23" s="14" t="s">
        <v>20</v>
      </c>
      <c r="J23" s="2" t="s">
        <v>13</v>
      </c>
      <c r="T23" s="11"/>
      <c r="U23" s="18"/>
    </row>
    <row r="24" spans="1:21" customFormat="1" ht="33.75" x14ac:dyDescent="0.25">
      <c r="A24" s="12">
        <f>IF(J24&lt;&gt;"",COUNTA(J$1:J24),"")</f>
        <v>13</v>
      </c>
      <c r="B24" s="13" t="s">
        <v>47</v>
      </c>
      <c r="C24" s="14" t="s">
        <v>48</v>
      </c>
      <c r="D24" s="15" t="s">
        <v>23</v>
      </c>
      <c r="E24" s="16">
        <v>390</v>
      </c>
      <c r="F24" s="14"/>
      <c r="G24" s="16"/>
      <c r="H24" s="14" t="s">
        <v>49</v>
      </c>
      <c r="J24" s="2" t="s">
        <v>13</v>
      </c>
      <c r="T24" s="11"/>
      <c r="U24" s="18"/>
    </row>
    <row r="25" spans="1:21" customFormat="1" ht="33.75" x14ac:dyDescent="0.25">
      <c r="A25" s="12">
        <f>IF(J25&lt;&gt;"",COUNTA(J$1:J25),"")</f>
        <v>14</v>
      </c>
      <c r="B25" s="13" t="s">
        <v>50</v>
      </c>
      <c r="C25" s="14" t="s">
        <v>51</v>
      </c>
      <c r="D25" s="15" t="s">
        <v>23</v>
      </c>
      <c r="E25" s="19">
        <v>-417.3</v>
      </c>
      <c r="F25" s="14"/>
      <c r="G25" s="16"/>
      <c r="H25" s="14" t="s">
        <v>20</v>
      </c>
      <c r="J25" s="2" t="s">
        <v>13</v>
      </c>
      <c r="T25" s="11"/>
      <c r="U25" s="18"/>
    </row>
    <row r="26" spans="1:21" customFormat="1" ht="33.75" x14ac:dyDescent="0.25">
      <c r="A26" s="12">
        <f>IF(J26&lt;&gt;"",COUNTA(J$1:J26),"")</f>
        <v>15</v>
      </c>
      <c r="B26" s="13" t="s">
        <v>52</v>
      </c>
      <c r="C26" s="14" t="s">
        <v>53</v>
      </c>
      <c r="D26" s="15" t="s">
        <v>54</v>
      </c>
      <c r="E26" s="17">
        <v>36</v>
      </c>
      <c r="F26" s="14"/>
      <c r="G26" s="16"/>
      <c r="H26" s="14" t="s">
        <v>20</v>
      </c>
      <c r="J26" s="2" t="s">
        <v>13</v>
      </c>
      <c r="T26" s="11"/>
      <c r="U26" s="18"/>
    </row>
    <row r="27" spans="1:21" customFormat="1" ht="15" x14ac:dyDescent="0.25">
      <c r="A27" s="37" t="s">
        <v>55</v>
      </c>
      <c r="B27" s="37"/>
      <c r="C27" s="37"/>
      <c r="D27" s="37"/>
      <c r="E27" s="37"/>
      <c r="F27" s="37"/>
      <c r="G27" s="37"/>
      <c r="H27" s="37"/>
      <c r="T27" s="11"/>
      <c r="U27" s="18" t="s">
        <v>55</v>
      </c>
    </row>
    <row r="28" spans="1:21" customFormat="1" ht="33.75" x14ac:dyDescent="0.25">
      <c r="A28" s="12">
        <f>IF(J28&lt;&gt;"",COUNTA(J$1:J28),"")</f>
        <v>16</v>
      </c>
      <c r="B28" s="13" t="s">
        <v>56</v>
      </c>
      <c r="C28" s="14" t="s">
        <v>57</v>
      </c>
      <c r="D28" s="15" t="s">
        <v>23</v>
      </c>
      <c r="E28" s="16">
        <v>185</v>
      </c>
      <c r="F28" s="14"/>
      <c r="G28" s="16"/>
      <c r="H28" s="14" t="s">
        <v>58</v>
      </c>
      <c r="J28" s="2" t="s">
        <v>13</v>
      </c>
      <c r="T28" s="11"/>
      <c r="U28" s="18"/>
    </row>
    <row r="29" spans="1:21" customFormat="1" ht="22.5" x14ac:dyDescent="0.25">
      <c r="A29" s="12">
        <f>IF(J29&lt;&gt;"",COUNTA(J$1:J29),"")</f>
        <v>17</v>
      </c>
      <c r="B29" s="13" t="s">
        <v>59</v>
      </c>
      <c r="C29" s="14" t="s">
        <v>37</v>
      </c>
      <c r="D29" s="15" t="s">
        <v>23</v>
      </c>
      <c r="E29" s="21">
        <v>212.75</v>
      </c>
      <c r="F29" s="14"/>
      <c r="G29" s="16"/>
      <c r="H29" s="14" t="s">
        <v>20</v>
      </c>
      <c r="J29" s="2" t="s">
        <v>13</v>
      </c>
      <c r="T29" s="11"/>
      <c r="U29" s="18"/>
    </row>
    <row r="30" spans="1:21" customFormat="1" ht="15" x14ac:dyDescent="0.25">
      <c r="A30" s="37" t="s">
        <v>60</v>
      </c>
      <c r="B30" s="37"/>
      <c r="C30" s="37"/>
      <c r="D30" s="37"/>
      <c r="E30" s="37"/>
      <c r="F30" s="37"/>
      <c r="G30" s="37"/>
      <c r="H30" s="37"/>
      <c r="T30" s="11"/>
      <c r="U30" s="18" t="s">
        <v>60</v>
      </c>
    </row>
    <row r="31" spans="1:21" customFormat="1" ht="33.75" x14ac:dyDescent="0.25">
      <c r="A31" s="12">
        <f>IF(J31&lt;&gt;"",COUNTA(J$1:J31),"")</f>
        <v>18</v>
      </c>
      <c r="B31" s="13" t="s">
        <v>61</v>
      </c>
      <c r="C31" s="14" t="s">
        <v>62</v>
      </c>
      <c r="D31" s="15" t="s">
        <v>23</v>
      </c>
      <c r="E31" s="16">
        <v>110</v>
      </c>
      <c r="F31" s="14"/>
      <c r="G31" s="16"/>
      <c r="H31" s="14" t="s">
        <v>35</v>
      </c>
      <c r="J31" s="2" t="s">
        <v>13</v>
      </c>
      <c r="T31" s="11"/>
      <c r="U31" s="18"/>
    </row>
    <row r="32" spans="1:21" customFormat="1" ht="33.75" x14ac:dyDescent="0.25">
      <c r="A32" s="12">
        <f>IF(J32&lt;&gt;"",COUNTA(J$1:J32),"")</f>
        <v>19</v>
      </c>
      <c r="B32" s="13" t="s">
        <v>63</v>
      </c>
      <c r="C32" s="14" t="s">
        <v>64</v>
      </c>
      <c r="D32" s="15" t="s">
        <v>23</v>
      </c>
      <c r="E32" s="16">
        <v>185</v>
      </c>
      <c r="F32" s="14"/>
      <c r="G32" s="16"/>
      <c r="H32" s="14" t="s">
        <v>58</v>
      </c>
      <c r="J32" s="2" t="s">
        <v>13</v>
      </c>
      <c r="T32" s="11"/>
      <c r="U32" s="18"/>
    </row>
    <row r="33" spans="1:21" customFormat="1" ht="33.75" x14ac:dyDescent="0.25">
      <c r="A33" s="12">
        <f>IF(J33&lt;&gt;"",COUNTA(J$1:J33),"")</f>
        <v>20</v>
      </c>
      <c r="B33" s="13" t="s">
        <v>65</v>
      </c>
      <c r="C33" s="14" t="s">
        <v>48</v>
      </c>
      <c r="D33" s="15" t="s">
        <v>23</v>
      </c>
      <c r="E33" s="16">
        <v>390</v>
      </c>
      <c r="F33" s="14"/>
      <c r="G33" s="16"/>
      <c r="H33" s="14" t="s">
        <v>49</v>
      </c>
      <c r="J33" s="2" t="s">
        <v>13</v>
      </c>
      <c r="T33" s="11"/>
      <c r="U33" s="18"/>
    </row>
    <row r="34" spans="1:21" customFormat="1" ht="15" x14ac:dyDescent="0.25">
      <c r="A34" s="36" t="s">
        <v>66</v>
      </c>
      <c r="B34" s="36"/>
      <c r="C34" s="36"/>
      <c r="D34" s="36"/>
      <c r="E34" s="36"/>
      <c r="F34" s="36"/>
      <c r="G34" s="36"/>
      <c r="H34" s="36"/>
      <c r="T34" s="11" t="s">
        <v>66</v>
      </c>
      <c r="U34" s="18"/>
    </row>
    <row r="35" spans="1:21" customFormat="1" ht="15" x14ac:dyDescent="0.25">
      <c r="A35" s="37" t="s">
        <v>67</v>
      </c>
      <c r="B35" s="37"/>
      <c r="C35" s="37"/>
      <c r="D35" s="37"/>
      <c r="E35" s="37"/>
      <c r="F35" s="37"/>
      <c r="G35" s="37"/>
      <c r="H35" s="37"/>
      <c r="T35" s="11"/>
      <c r="U35" s="18" t="s">
        <v>67</v>
      </c>
    </row>
    <row r="36" spans="1:21" customFormat="1" ht="15" x14ac:dyDescent="0.25">
      <c r="A36" s="12">
        <f>IF(J36&lt;&gt;"",COUNTA(J$1:J36),"")</f>
        <v>21</v>
      </c>
      <c r="B36" s="13" t="s">
        <v>68</v>
      </c>
      <c r="C36" s="14" t="s">
        <v>69</v>
      </c>
      <c r="D36" s="15" t="s">
        <v>23</v>
      </c>
      <c r="E36" s="16">
        <v>10</v>
      </c>
      <c r="F36" s="14"/>
      <c r="G36" s="16"/>
      <c r="H36" s="14" t="s">
        <v>70</v>
      </c>
      <c r="J36" s="2" t="s">
        <v>13</v>
      </c>
      <c r="T36" s="11"/>
      <c r="U36" s="18"/>
    </row>
    <row r="37" spans="1:21" customFormat="1" ht="22.5" x14ac:dyDescent="0.25">
      <c r="A37" s="12">
        <f>IF(J37&lt;&gt;"",COUNTA(J$1:J37),"")</f>
        <v>22</v>
      </c>
      <c r="B37" s="13" t="s">
        <v>71</v>
      </c>
      <c r="C37" s="14" t="s">
        <v>72</v>
      </c>
      <c r="D37" s="15" t="s">
        <v>54</v>
      </c>
      <c r="E37" s="17">
        <v>1</v>
      </c>
      <c r="F37" s="14"/>
      <c r="G37" s="16"/>
      <c r="H37" s="14" t="s">
        <v>20</v>
      </c>
      <c r="J37" s="2" t="s">
        <v>13</v>
      </c>
      <c r="T37" s="11"/>
      <c r="U37" s="18"/>
    </row>
    <row r="38" spans="1:21" customFormat="1" ht="45" x14ac:dyDescent="0.25">
      <c r="A38" s="12">
        <f>IF(J38&lt;&gt;"",COUNTA(J$1:J38),"")</f>
        <v>23</v>
      </c>
      <c r="B38" s="13" t="s">
        <v>73</v>
      </c>
      <c r="C38" s="14" t="s">
        <v>74</v>
      </c>
      <c r="D38" s="15" t="s">
        <v>23</v>
      </c>
      <c r="E38" s="16">
        <v>10</v>
      </c>
      <c r="F38" s="14"/>
      <c r="G38" s="16"/>
      <c r="H38" s="14" t="s">
        <v>75</v>
      </c>
      <c r="J38" s="2" t="s">
        <v>13</v>
      </c>
      <c r="T38" s="11"/>
      <c r="U38" s="18"/>
    </row>
    <row r="39" spans="1:21" customFormat="1" ht="22.5" x14ac:dyDescent="0.25">
      <c r="A39" s="12">
        <f>IF(J39&lt;&gt;"",COUNTA(J$1:J39),"")</f>
        <v>24</v>
      </c>
      <c r="B39" s="13" t="s">
        <v>76</v>
      </c>
      <c r="C39" s="14" t="s">
        <v>77</v>
      </c>
      <c r="D39" s="15" t="s">
        <v>23</v>
      </c>
      <c r="E39" s="16">
        <v>10</v>
      </c>
      <c r="F39" s="14"/>
      <c r="G39" s="16"/>
      <c r="H39" s="14" t="s">
        <v>75</v>
      </c>
      <c r="J39" s="2" t="s">
        <v>13</v>
      </c>
      <c r="T39" s="11"/>
      <c r="U39" s="18"/>
    </row>
    <row r="40" spans="1:21" customFormat="1" ht="33.75" x14ac:dyDescent="0.25">
      <c r="A40" s="12">
        <f>IF(J40&lt;&gt;"",COUNTA(J$1:J40),"")</f>
        <v>25</v>
      </c>
      <c r="B40" s="13" t="s">
        <v>78</v>
      </c>
      <c r="C40" s="14" t="s">
        <v>79</v>
      </c>
      <c r="D40" s="15" t="s">
        <v>80</v>
      </c>
      <c r="E40" s="21">
        <v>3.09</v>
      </c>
      <c r="F40" s="14"/>
      <c r="G40" s="16"/>
      <c r="H40" s="14" t="s">
        <v>20</v>
      </c>
      <c r="J40" s="2" t="s">
        <v>13</v>
      </c>
      <c r="T40" s="11"/>
      <c r="U40" s="18"/>
    </row>
    <row r="41" spans="1:21" customFormat="1" ht="45" x14ac:dyDescent="0.25">
      <c r="A41" s="12">
        <f>IF(J41&lt;&gt;"",COUNTA(J$1:J41),"")</f>
        <v>26</v>
      </c>
      <c r="B41" s="13" t="s">
        <v>81</v>
      </c>
      <c r="C41" s="14" t="s">
        <v>82</v>
      </c>
      <c r="D41" s="15" t="s">
        <v>23</v>
      </c>
      <c r="E41" s="16">
        <v>10</v>
      </c>
      <c r="F41" s="14"/>
      <c r="G41" s="16"/>
      <c r="H41" s="14" t="s">
        <v>70</v>
      </c>
      <c r="J41" s="2" t="s">
        <v>13</v>
      </c>
      <c r="T41" s="11"/>
      <c r="U41" s="18"/>
    </row>
    <row r="42" spans="1:21" customFormat="1" ht="15" x14ac:dyDescent="0.25">
      <c r="A42" s="12">
        <f>IF(J42&lt;&gt;"",COUNTA(J$1:J42),"")</f>
        <v>27</v>
      </c>
      <c r="B42" s="13" t="s">
        <v>83</v>
      </c>
      <c r="C42" s="14" t="s">
        <v>84</v>
      </c>
      <c r="D42" s="15" t="s">
        <v>85</v>
      </c>
      <c r="E42" s="20">
        <v>-2.8999999999999998E-3</v>
      </c>
      <c r="F42" s="14"/>
      <c r="G42" s="16"/>
      <c r="H42" s="14" t="s">
        <v>20</v>
      </c>
      <c r="J42" s="2" t="s">
        <v>13</v>
      </c>
      <c r="T42" s="11"/>
      <c r="U42" s="18"/>
    </row>
    <row r="43" spans="1:21" customFormat="1" ht="22.5" x14ac:dyDescent="0.25">
      <c r="A43" s="12">
        <f>IF(J43&lt;&gt;"",COUNTA(J$1:J43),"")</f>
        <v>28</v>
      </c>
      <c r="B43" s="13" t="s">
        <v>86</v>
      </c>
      <c r="C43" s="14" t="s">
        <v>87</v>
      </c>
      <c r="D43" s="15" t="s">
        <v>88</v>
      </c>
      <c r="E43" s="17">
        <v>5</v>
      </c>
      <c r="F43" s="14"/>
      <c r="G43" s="16"/>
      <c r="H43" s="14" t="s">
        <v>20</v>
      </c>
      <c r="J43" s="2" t="s">
        <v>13</v>
      </c>
      <c r="T43" s="11"/>
      <c r="U43" s="18"/>
    </row>
    <row r="44" spans="1:21" customFormat="1" ht="33.75" x14ac:dyDescent="0.25">
      <c r="A44" s="12">
        <f>IF(J44&lt;&gt;"",COUNTA(J$1:J44),"")</f>
        <v>29</v>
      </c>
      <c r="B44" s="13" t="s">
        <v>89</v>
      </c>
      <c r="C44" s="14" t="s">
        <v>90</v>
      </c>
      <c r="D44" s="15" t="s">
        <v>23</v>
      </c>
      <c r="E44" s="16">
        <v>10</v>
      </c>
      <c r="F44" s="14"/>
      <c r="G44" s="16"/>
      <c r="H44" s="14" t="s">
        <v>70</v>
      </c>
      <c r="J44" s="2" t="s">
        <v>13</v>
      </c>
      <c r="T44" s="11"/>
      <c r="U44" s="18"/>
    </row>
    <row r="45" spans="1:21" customFormat="1" ht="22.5" x14ac:dyDescent="0.25">
      <c r="A45" s="12">
        <f>IF(J45&lt;&gt;"",COUNTA(J$1:J45),"")</f>
        <v>30</v>
      </c>
      <c r="B45" s="13" t="s">
        <v>91</v>
      </c>
      <c r="C45" s="14" t="s">
        <v>92</v>
      </c>
      <c r="D45" s="15" t="s">
        <v>80</v>
      </c>
      <c r="E45" s="17">
        <v>3</v>
      </c>
      <c r="F45" s="14"/>
      <c r="G45" s="16"/>
      <c r="H45" s="14" t="s">
        <v>20</v>
      </c>
      <c r="J45" s="2" t="s">
        <v>13</v>
      </c>
      <c r="T45" s="11"/>
      <c r="U45" s="18"/>
    </row>
    <row r="46" spans="1:21" customFormat="1" ht="15" x14ac:dyDescent="0.25">
      <c r="A46" s="37" t="s">
        <v>93</v>
      </c>
      <c r="B46" s="37"/>
      <c r="C46" s="37"/>
      <c r="D46" s="37"/>
      <c r="E46" s="37"/>
      <c r="F46" s="37"/>
      <c r="G46" s="37"/>
      <c r="H46" s="37"/>
      <c r="T46" s="11"/>
      <c r="U46" s="18" t="s">
        <v>93</v>
      </c>
    </row>
    <row r="47" spans="1:21" customFormat="1" ht="15" x14ac:dyDescent="0.25">
      <c r="A47" s="12">
        <f>IF(J47&lt;&gt;"",COUNTA(J$1:J47),"")</f>
        <v>31</v>
      </c>
      <c r="B47" s="13" t="s">
        <v>94</v>
      </c>
      <c r="C47" s="14" t="s">
        <v>69</v>
      </c>
      <c r="D47" s="15" t="s">
        <v>23</v>
      </c>
      <c r="E47" s="16">
        <v>32.5</v>
      </c>
      <c r="F47" s="14"/>
      <c r="G47" s="16"/>
      <c r="H47" s="14" t="s">
        <v>95</v>
      </c>
      <c r="J47" s="2" t="s">
        <v>13</v>
      </c>
      <c r="T47" s="11"/>
      <c r="U47" s="18"/>
    </row>
    <row r="48" spans="1:21" customFormat="1" ht="22.5" x14ac:dyDescent="0.25">
      <c r="A48" s="12">
        <f>IF(J48&lt;&gt;"",COUNTA(J$1:J48),"")</f>
        <v>32</v>
      </c>
      <c r="B48" s="13" t="s">
        <v>96</v>
      </c>
      <c r="C48" s="14" t="s">
        <v>72</v>
      </c>
      <c r="D48" s="15" t="s">
        <v>54</v>
      </c>
      <c r="E48" s="17">
        <v>4</v>
      </c>
      <c r="F48" s="14"/>
      <c r="G48" s="16"/>
      <c r="H48" s="14" t="s">
        <v>20</v>
      </c>
      <c r="J48" s="2" t="s">
        <v>13</v>
      </c>
      <c r="T48" s="11"/>
      <c r="U48" s="18"/>
    </row>
    <row r="49" spans="1:21" customFormat="1" ht="22.5" x14ac:dyDescent="0.25">
      <c r="A49" s="12">
        <f>IF(J49&lt;&gt;"",COUNTA(J$1:J49),"")</f>
        <v>33</v>
      </c>
      <c r="B49" s="13" t="s">
        <v>97</v>
      </c>
      <c r="C49" s="14" t="s">
        <v>98</v>
      </c>
      <c r="D49" s="15" t="s">
        <v>23</v>
      </c>
      <c r="E49" s="16">
        <v>32.5</v>
      </c>
      <c r="F49" s="14"/>
      <c r="G49" s="16"/>
      <c r="H49" s="14" t="s">
        <v>95</v>
      </c>
      <c r="J49" s="2" t="s">
        <v>13</v>
      </c>
      <c r="T49" s="11"/>
      <c r="U49" s="18"/>
    </row>
    <row r="50" spans="1:21" customFormat="1" ht="22.5" x14ac:dyDescent="0.25">
      <c r="A50" s="12">
        <f>IF(J50&lt;&gt;"",COUNTA(J$1:J50),"")</f>
        <v>34</v>
      </c>
      <c r="B50" s="13" t="s">
        <v>99</v>
      </c>
      <c r="C50" s="14" t="s">
        <v>77</v>
      </c>
      <c r="D50" s="15" t="s">
        <v>23</v>
      </c>
      <c r="E50" s="16">
        <v>32.5</v>
      </c>
      <c r="F50" s="14"/>
      <c r="G50" s="16"/>
      <c r="H50" s="14" t="s">
        <v>100</v>
      </c>
      <c r="J50" s="2" t="s">
        <v>13</v>
      </c>
      <c r="T50" s="11"/>
      <c r="U50" s="18"/>
    </row>
    <row r="51" spans="1:21" customFormat="1" ht="33.75" x14ac:dyDescent="0.25">
      <c r="A51" s="12">
        <f>IF(J51&lt;&gt;"",COUNTA(J$1:J51),"")</f>
        <v>35</v>
      </c>
      <c r="B51" s="13" t="s">
        <v>101</v>
      </c>
      <c r="C51" s="14" t="s">
        <v>79</v>
      </c>
      <c r="D51" s="15" t="s">
        <v>80</v>
      </c>
      <c r="E51" s="20">
        <v>10.0425</v>
      </c>
      <c r="F51" s="14"/>
      <c r="G51" s="16"/>
      <c r="H51" s="14" t="s">
        <v>20</v>
      </c>
      <c r="J51" s="2" t="s">
        <v>13</v>
      </c>
      <c r="T51" s="11"/>
      <c r="U51" s="18"/>
    </row>
    <row r="52" spans="1:21" customFormat="1" ht="56.25" x14ac:dyDescent="0.25">
      <c r="A52" s="12">
        <f>IF(J52&lt;&gt;"",COUNTA(J$1:J52),"")</f>
        <v>36</v>
      </c>
      <c r="B52" s="13" t="s">
        <v>102</v>
      </c>
      <c r="C52" s="14" t="s">
        <v>103</v>
      </c>
      <c r="D52" s="15" t="s">
        <v>23</v>
      </c>
      <c r="E52" s="16">
        <v>32.5</v>
      </c>
      <c r="F52" s="14"/>
      <c r="G52" s="16"/>
      <c r="H52" s="14" t="s">
        <v>95</v>
      </c>
      <c r="J52" s="2" t="s">
        <v>13</v>
      </c>
      <c r="T52" s="11"/>
      <c r="U52" s="18"/>
    </row>
    <row r="53" spans="1:21" customFormat="1" ht="33.75" x14ac:dyDescent="0.25">
      <c r="A53" s="12">
        <f>IF(J53&lt;&gt;"",COUNTA(J$1:J53),"")</f>
        <v>37</v>
      </c>
      <c r="B53" s="13" t="s">
        <v>104</v>
      </c>
      <c r="C53" s="14" t="s">
        <v>105</v>
      </c>
      <c r="D53" s="15" t="s">
        <v>16</v>
      </c>
      <c r="E53" s="17">
        <v>2</v>
      </c>
      <c r="F53" s="14"/>
      <c r="G53" s="16"/>
      <c r="H53" s="14" t="s">
        <v>20</v>
      </c>
      <c r="J53" s="2" t="s">
        <v>13</v>
      </c>
      <c r="T53" s="11"/>
      <c r="U53" s="18"/>
    </row>
    <row r="54" spans="1:21" customFormat="1" ht="45" x14ac:dyDescent="0.25">
      <c r="A54" s="12">
        <f>IF(J54&lt;&gt;"",COUNTA(J$1:J54),"")</f>
        <v>38</v>
      </c>
      <c r="B54" s="13" t="s">
        <v>106</v>
      </c>
      <c r="C54" s="14" t="s">
        <v>107</v>
      </c>
      <c r="D54" s="15" t="s">
        <v>23</v>
      </c>
      <c r="E54" s="16">
        <v>32.5</v>
      </c>
      <c r="F54" s="14"/>
      <c r="G54" s="16"/>
      <c r="H54" s="14" t="s">
        <v>95</v>
      </c>
      <c r="J54" s="2" t="s">
        <v>13</v>
      </c>
      <c r="T54" s="11"/>
      <c r="U54" s="18"/>
    </row>
    <row r="55" spans="1:21" customFormat="1" ht="33.75" x14ac:dyDescent="0.25">
      <c r="A55" s="12">
        <f>IF(J55&lt;&gt;"",COUNTA(J$1:J55),"")</f>
        <v>39</v>
      </c>
      <c r="B55" s="13" t="s">
        <v>108</v>
      </c>
      <c r="C55" s="14" t="s">
        <v>90</v>
      </c>
      <c r="D55" s="15" t="s">
        <v>23</v>
      </c>
      <c r="E55" s="16">
        <v>32.5</v>
      </c>
      <c r="F55" s="14"/>
      <c r="G55" s="16"/>
      <c r="H55" s="14" t="s">
        <v>95</v>
      </c>
      <c r="J55" s="2" t="s">
        <v>13</v>
      </c>
      <c r="T55" s="11"/>
      <c r="U55" s="18"/>
    </row>
    <row r="56" spans="1:21" customFormat="1" ht="22.5" x14ac:dyDescent="0.25">
      <c r="A56" s="12">
        <f>IF(J56&lt;&gt;"",COUNTA(J$1:J56),"")</f>
        <v>40</v>
      </c>
      <c r="B56" s="13" t="s">
        <v>109</v>
      </c>
      <c r="C56" s="14" t="s">
        <v>92</v>
      </c>
      <c r="D56" s="15" t="s">
        <v>80</v>
      </c>
      <c r="E56" s="17">
        <v>65</v>
      </c>
      <c r="F56" s="14"/>
      <c r="G56" s="16"/>
      <c r="H56" s="14" t="s">
        <v>20</v>
      </c>
      <c r="J56" s="2" t="s">
        <v>13</v>
      </c>
      <c r="T56" s="11"/>
      <c r="U56" s="18"/>
    </row>
    <row r="57" spans="1:21" customFormat="1" ht="15" x14ac:dyDescent="0.25">
      <c r="A57" s="37" t="s">
        <v>110</v>
      </c>
      <c r="B57" s="37"/>
      <c r="C57" s="37"/>
      <c r="D57" s="37"/>
      <c r="E57" s="37"/>
      <c r="F57" s="37"/>
      <c r="G57" s="37"/>
      <c r="H57" s="37"/>
      <c r="T57" s="11"/>
      <c r="U57" s="18" t="s">
        <v>110</v>
      </c>
    </row>
    <row r="58" spans="1:21" customFormat="1" ht="33.75" x14ac:dyDescent="0.25">
      <c r="A58" s="12">
        <f>IF(J58&lt;&gt;"",COUNTA(J$1:J58),"")</f>
        <v>41</v>
      </c>
      <c r="B58" s="13" t="s">
        <v>111</v>
      </c>
      <c r="C58" s="14" t="s">
        <v>112</v>
      </c>
      <c r="D58" s="15" t="s">
        <v>113</v>
      </c>
      <c r="E58" s="22">
        <v>1.833</v>
      </c>
      <c r="F58" s="14"/>
      <c r="G58" s="16"/>
      <c r="H58" s="14" t="s">
        <v>114</v>
      </c>
      <c r="J58" s="2" t="s">
        <v>13</v>
      </c>
      <c r="T58" s="11"/>
      <c r="U58" s="18"/>
    </row>
    <row r="59" spans="1:21" customFormat="1" ht="101.25" x14ac:dyDescent="0.25">
      <c r="A59" s="12">
        <f>IF(J59&lt;&gt;"",COUNTA(J$1:J59),"")</f>
        <v>42</v>
      </c>
      <c r="B59" s="13" t="s">
        <v>115</v>
      </c>
      <c r="C59" s="14" t="s">
        <v>116</v>
      </c>
      <c r="D59" s="15" t="s">
        <v>113</v>
      </c>
      <c r="E59" s="22">
        <v>1.833</v>
      </c>
      <c r="F59" s="14"/>
      <c r="G59" s="16"/>
      <c r="H59" s="14" t="s">
        <v>20</v>
      </c>
      <c r="J59" s="2" t="s">
        <v>13</v>
      </c>
      <c r="T59" s="11"/>
      <c r="U59" s="18"/>
    </row>
    <row r="60" spans="1:21" customFormat="1" ht="33.75" x14ac:dyDescent="0.25">
      <c r="A60" s="12">
        <f>IF(J60&lt;&gt;"",COUNTA(J$1:J60),"")</f>
        <v>43</v>
      </c>
      <c r="B60" s="13" t="s">
        <v>117</v>
      </c>
      <c r="C60" s="14" t="s">
        <v>118</v>
      </c>
      <c r="D60" s="15" t="s">
        <v>113</v>
      </c>
      <c r="E60" s="22">
        <v>1.833</v>
      </c>
      <c r="F60" s="14"/>
      <c r="G60" s="16"/>
      <c r="H60" s="14" t="s">
        <v>20</v>
      </c>
      <c r="J60" s="2" t="s">
        <v>13</v>
      </c>
      <c r="T60" s="11"/>
      <c r="U60" s="18"/>
    </row>
    <row r="61" spans="1:21" customFormat="1" ht="15" x14ac:dyDescent="0.25">
      <c r="A61" s="36" t="s">
        <v>119</v>
      </c>
      <c r="B61" s="36"/>
      <c r="C61" s="36"/>
      <c r="D61" s="36"/>
      <c r="E61" s="36"/>
      <c r="F61" s="36"/>
      <c r="G61" s="36"/>
      <c r="H61" s="36"/>
      <c r="T61" s="11" t="s">
        <v>119</v>
      </c>
      <c r="U61" s="18"/>
    </row>
    <row r="62" spans="1:21" customFormat="1" ht="45" x14ac:dyDescent="0.25">
      <c r="A62" s="12">
        <f>IF(J62&lt;&gt;"",COUNTA(J$1:J62),"")</f>
        <v>44</v>
      </c>
      <c r="B62" s="13" t="s">
        <v>120</v>
      </c>
      <c r="C62" s="14" t="s">
        <v>121</v>
      </c>
      <c r="D62" s="15" t="s">
        <v>23</v>
      </c>
      <c r="E62" s="16">
        <v>59.4</v>
      </c>
      <c r="F62" s="14"/>
      <c r="G62" s="16"/>
      <c r="H62" s="14" t="s">
        <v>122</v>
      </c>
      <c r="J62" s="2" t="s">
        <v>13</v>
      </c>
      <c r="T62" s="11"/>
      <c r="U62" s="18"/>
    </row>
    <row r="63" spans="1:21" customFormat="1" ht="22.5" x14ac:dyDescent="0.25">
      <c r="A63" s="12">
        <f>IF(J63&lt;&gt;"",COUNTA(J$1:J63),"")</f>
        <v>45</v>
      </c>
      <c r="B63" s="13" t="s">
        <v>123</v>
      </c>
      <c r="C63" s="14" t="s">
        <v>72</v>
      </c>
      <c r="D63" s="15" t="s">
        <v>54</v>
      </c>
      <c r="E63" s="17">
        <v>6</v>
      </c>
      <c r="F63" s="14"/>
      <c r="G63" s="16"/>
      <c r="H63" s="14" t="s">
        <v>20</v>
      </c>
      <c r="J63" s="2" t="s">
        <v>13</v>
      </c>
      <c r="T63" s="11"/>
      <c r="U63" s="18"/>
    </row>
    <row r="64" spans="1:21" customFormat="1" ht="56.25" x14ac:dyDescent="0.25">
      <c r="A64" s="12">
        <f>IF(J64&lt;&gt;"",COUNTA(J$1:J64),"")</f>
        <v>46</v>
      </c>
      <c r="B64" s="13" t="s">
        <v>124</v>
      </c>
      <c r="C64" s="14" t="s">
        <v>125</v>
      </c>
      <c r="D64" s="15" t="s">
        <v>23</v>
      </c>
      <c r="E64" s="16">
        <v>45.54</v>
      </c>
      <c r="F64" s="14"/>
      <c r="G64" s="16"/>
      <c r="H64" s="14" t="s">
        <v>126</v>
      </c>
      <c r="J64" s="2" t="s">
        <v>13</v>
      </c>
      <c r="T64" s="11"/>
      <c r="U64" s="18"/>
    </row>
    <row r="65" spans="1:33" customFormat="1" ht="22.5" x14ac:dyDescent="0.25">
      <c r="A65" s="12">
        <f>IF(J65&lt;&gt;"",COUNTA(J$1:J65),"")</f>
        <v>47</v>
      </c>
      <c r="B65" s="13" t="s">
        <v>127</v>
      </c>
      <c r="C65" s="14" t="s">
        <v>72</v>
      </c>
      <c r="D65" s="15" t="s">
        <v>54</v>
      </c>
      <c r="E65" s="17">
        <v>5</v>
      </c>
      <c r="F65" s="14"/>
      <c r="G65" s="16"/>
      <c r="H65" s="14" t="s">
        <v>20</v>
      </c>
      <c r="J65" s="2" t="s">
        <v>13</v>
      </c>
      <c r="T65" s="11"/>
      <c r="U65" s="18"/>
    </row>
    <row r="66" spans="1:33" customFormat="1" ht="45" x14ac:dyDescent="0.25">
      <c r="A66" s="12">
        <f>IF(J66&lt;&gt;"",COUNTA(J$1:J66),"")</f>
        <v>48</v>
      </c>
      <c r="B66" s="13" t="s">
        <v>128</v>
      </c>
      <c r="C66" s="14" t="s">
        <v>129</v>
      </c>
      <c r="D66" s="15" t="s">
        <v>23</v>
      </c>
      <c r="E66" s="16">
        <v>690</v>
      </c>
      <c r="F66" s="14"/>
      <c r="G66" s="16"/>
      <c r="H66" s="14" t="s">
        <v>130</v>
      </c>
      <c r="J66" s="2" t="s">
        <v>13</v>
      </c>
      <c r="T66" s="11"/>
      <c r="U66" s="18"/>
    </row>
    <row r="67" spans="1:33" customFormat="1" ht="45" x14ac:dyDescent="0.25">
      <c r="A67" s="12">
        <f>IF(J67&lt;&gt;"",COUNTA(J$1:J67),"")</f>
        <v>49</v>
      </c>
      <c r="B67" s="13" t="s">
        <v>131</v>
      </c>
      <c r="C67" s="14" t="s">
        <v>132</v>
      </c>
      <c r="D67" s="15" t="s">
        <v>23</v>
      </c>
      <c r="E67" s="16">
        <v>690</v>
      </c>
      <c r="F67" s="14"/>
      <c r="G67" s="16"/>
      <c r="H67" s="14" t="s">
        <v>130</v>
      </c>
      <c r="J67" s="2" t="s">
        <v>13</v>
      </c>
      <c r="T67" s="11"/>
      <c r="U67" s="18"/>
    </row>
    <row r="68" spans="1:33" customFormat="1" ht="33.75" x14ac:dyDescent="0.25">
      <c r="A68" s="12">
        <f>IF(J68&lt;&gt;"",COUNTA(J$1:J68),"")</f>
        <v>50</v>
      </c>
      <c r="B68" s="13" t="s">
        <v>133</v>
      </c>
      <c r="C68" s="14" t="s">
        <v>134</v>
      </c>
      <c r="D68" s="15" t="s">
        <v>135</v>
      </c>
      <c r="E68" s="17">
        <v>15</v>
      </c>
      <c r="F68" s="14"/>
      <c r="G68" s="16"/>
      <c r="H68" s="14" t="s">
        <v>20</v>
      </c>
      <c r="J68" s="2" t="s">
        <v>13</v>
      </c>
      <c r="T68" s="11"/>
      <c r="U68" s="18"/>
    </row>
    <row r="69" spans="1:33" customFormat="1" ht="15" x14ac:dyDescent="0.25">
      <c r="A69" s="36" t="s">
        <v>136</v>
      </c>
      <c r="B69" s="36"/>
      <c r="C69" s="36"/>
      <c r="D69" s="36"/>
      <c r="E69" s="36"/>
      <c r="F69" s="36"/>
      <c r="G69" s="36"/>
      <c r="H69" s="36"/>
      <c r="T69" s="11" t="s">
        <v>136</v>
      </c>
      <c r="U69" s="18"/>
    </row>
    <row r="70" spans="1:33" customFormat="1" ht="15" x14ac:dyDescent="0.25">
      <c r="A70" s="12">
        <f>IF(J70&lt;&gt;"",COUNTA(J$1:J70),"")</f>
        <v>51</v>
      </c>
      <c r="B70" s="13" t="s">
        <v>137</v>
      </c>
      <c r="C70" s="14" t="s">
        <v>138</v>
      </c>
      <c r="D70" s="15" t="s">
        <v>11</v>
      </c>
      <c r="E70" s="16">
        <v>178.2</v>
      </c>
      <c r="F70" s="14"/>
      <c r="G70" s="16"/>
      <c r="H70" s="14" t="s">
        <v>12</v>
      </c>
      <c r="J70" s="2" t="s">
        <v>13</v>
      </c>
      <c r="T70" s="11"/>
      <c r="U70" s="18"/>
    </row>
    <row r="71" spans="1:33" customFormat="1" ht="33.75" x14ac:dyDescent="0.25">
      <c r="A71" s="12">
        <f>IF(J71&lt;&gt;"",COUNTA(J$1:J71),"")</f>
        <v>52</v>
      </c>
      <c r="B71" s="13" t="s">
        <v>139</v>
      </c>
      <c r="C71" s="14" t="s">
        <v>140</v>
      </c>
      <c r="D71" s="15" t="s">
        <v>16</v>
      </c>
      <c r="E71" s="16">
        <v>60</v>
      </c>
      <c r="F71" s="14"/>
      <c r="G71" s="16"/>
      <c r="H71" s="14" t="s">
        <v>17</v>
      </c>
      <c r="J71" s="2" t="s">
        <v>13</v>
      </c>
      <c r="T71" s="11"/>
      <c r="U71" s="18"/>
    </row>
    <row r="72" spans="1:33" customFormat="1" ht="22.5" x14ac:dyDescent="0.25">
      <c r="A72" s="12">
        <f>IF(J72&lt;&gt;"",COUNTA(J$1:J72),"")</f>
        <v>53</v>
      </c>
      <c r="B72" s="13" t="s">
        <v>141</v>
      </c>
      <c r="C72" s="14" t="s">
        <v>142</v>
      </c>
      <c r="D72" s="15" t="s">
        <v>16</v>
      </c>
      <c r="E72" s="17">
        <v>30</v>
      </c>
      <c r="F72" s="14"/>
      <c r="G72" s="16"/>
      <c r="H72" s="14" t="s">
        <v>20</v>
      </c>
      <c r="J72" s="2" t="s">
        <v>13</v>
      </c>
      <c r="T72" s="11"/>
      <c r="U72" s="18"/>
    </row>
    <row r="73" spans="1:33" customFormat="1" ht="39" customHeight="1" x14ac:dyDescent="0.25">
      <c r="B73" s="23"/>
      <c r="C73" s="23"/>
      <c r="D73" s="23"/>
      <c r="E73" s="23"/>
      <c r="F73" s="23"/>
      <c r="G73" s="23"/>
      <c r="H73" s="23"/>
    </row>
    <row r="74" spans="1:33" s="24" customFormat="1" ht="15" x14ac:dyDescent="0.25">
      <c r="A74" s="25"/>
      <c r="B74" s="26" t="s">
        <v>143</v>
      </c>
      <c r="C74" s="32"/>
      <c r="D74" s="32"/>
      <c r="E74" s="32"/>
      <c r="F74" s="33"/>
      <c r="G74" s="33"/>
      <c r="H74" s="33"/>
      <c r="I74"/>
      <c r="J74"/>
      <c r="K74"/>
      <c r="L74"/>
      <c r="M74"/>
      <c r="N74"/>
      <c r="O74"/>
      <c r="P74"/>
      <c r="Q74"/>
      <c r="R74"/>
      <c r="S74"/>
      <c r="T74" s="27"/>
      <c r="U74" s="27"/>
      <c r="V74" s="28" t="s">
        <v>144</v>
      </c>
      <c r="W74" s="28" t="s">
        <v>144</v>
      </c>
      <c r="X74" s="28" t="s">
        <v>144</v>
      </c>
      <c r="Y74" s="29" t="s">
        <v>144</v>
      </c>
      <c r="Z74" s="29" t="s">
        <v>144</v>
      </c>
      <c r="AA74" s="29" t="s">
        <v>144</v>
      </c>
      <c r="AB74" s="28"/>
      <c r="AC74" s="28"/>
      <c r="AD74" s="28"/>
      <c r="AE74" s="29"/>
      <c r="AF74" s="29"/>
      <c r="AG74" s="29"/>
    </row>
    <row r="75" spans="1:33" s="24" customFormat="1" ht="19.5" customHeight="1" x14ac:dyDescent="0.2">
      <c r="A75" s="25"/>
      <c r="B75" s="30"/>
      <c r="C75" s="34" t="s">
        <v>145</v>
      </c>
      <c r="D75" s="34"/>
      <c r="E75" s="34"/>
      <c r="F75" s="34"/>
      <c r="G75" s="34"/>
      <c r="H75" s="34"/>
      <c r="T75" s="27"/>
      <c r="U75" s="27"/>
      <c r="V75" s="28"/>
      <c r="W75" s="28"/>
      <c r="X75" s="28"/>
      <c r="Y75" s="29"/>
      <c r="Z75" s="29"/>
      <c r="AA75" s="29"/>
      <c r="AB75" s="28"/>
      <c r="AC75" s="28"/>
      <c r="AD75" s="28"/>
      <c r="AE75" s="29"/>
      <c r="AF75" s="29"/>
      <c r="AG75" s="29"/>
    </row>
    <row r="76" spans="1:33" s="24" customFormat="1" ht="15" x14ac:dyDescent="0.25">
      <c r="A76" s="25"/>
      <c r="B76" s="26" t="s">
        <v>146</v>
      </c>
      <c r="C76" s="32"/>
      <c r="D76" s="32"/>
      <c r="E76" s="32"/>
      <c r="F76" s="33"/>
      <c r="G76" s="33"/>
      <c r="H76" s="33"/>
      <c r="I76"/>
      <c r="J76"/>
      <c r="K76"/>
      <c r="L76"/>
      <c r="M76"/>
      <c r="N76"/>
      <c r="O76"/>
      <c r="P76"/>
      <c r="Q76"/>
      <c r="R76"/>
      <c r="S76"/>
      <c r="T76" s="27"/>
      <c r="U76" s="27"/>
      <c r="V76" s="28"/>
      <c r="W76" s="28"/>
      <c r="X76" s="28"/>
      <c r="Y76" s="29"/>
      <c r="Z76" s="29"/>
      <c r="AA76" s="29"/>
      <c r="AB76" s="28" t="s">
        <v>144</v>
      </c>
      <c r="AC76" s="28" t="s">
        <v>144</v>
      </c>
      <c r="AD76" s="28" t="s">
        <v>144</v>
      </c>
      <c r="AE76" s="29" t="s">
        <v>144</v>
      </c>
      <c r="AF76" s="29" t="s">
        <v>144</v>
      </c>
      <c r="AG76" s="29" t="s">
        <v>144</v>
      </c>
    </row>
    <row r="77" spans="1:33" s="24" customFormat="1" ht="19.5" customHeight="1" x14ac:dyDescent="0.2">
      <c r="A77" s="25"/>
      <c r="C77" s="34" t="s">
        <v>145</v>
      </c>
      <c r="D77" s="34"/>
      <c r="E77" s="34"/>
      <c r="F77" s="34"/>
      <c r="G77" s="34"/>
      <c r="H77" s="34"/>
      <c r="T77" s="27"/>
      <c r="U77" s="27"/>
      <c r="V77" s="28"/>
      <c r="W77" s="28"/>
      <c r="X77" s="28"/>
      <c r="Y77" s="29"/>
      <c r="Z77" s="29"/>
      <c r="AA77" s="29"/>
      <c r="AB77" s="28"/>
      <c r="AC77" s="28"/>
      <c r="AD77" s="28"/>
      <c r="AE77" s="29"/>
      <c r="AF77" s="29"/>
      <c r="AG77" s="29"/>
    </row>
    <row r="79" spans="1:33" customFormat="1" ht="15" x14ac:dyDescent="0.25">
      <c r="B79" s="31"/>
      <c r="D79" s="31"/>
      <c r="F79" s="31"/>
    </row>
  </sheetData>
  <mergeCells count="24">
    <mergeCell ref="A18:H18"/>
    <mergeCell ref="A21:H21"/>
    <mergeCell ref="A27:H27"/>
    <mergeCell ref="A2:H2"/>
    <mergeCell ref="G4:H4"/>
    <mergeCell ref="G5:H5"/>
    <mergeCell ref="A6:H6"/>
    <mergeCell ref="A11:H11"/>
    <mergeCell ref="C76:E76"/>
    <mergeCell ref="F76:H76"/>
    <mergeCell ref="C77:H77"/>
    <mergeCell ref="B3:G3"/>
    <mergeCell ref="A61:H61"/>
    <mergeCell ref="A69:H69"/>
    <mergeCell ref="C74:E74"/>
    <mergeCell ref="F74:H74"/>
    <mergeCell ref="C75:H75"/>
    <mergeCell ref="A30:H30"/>
    <mergeCell ref="A34:H34"/>
    <mergeCell ref="A35:H35"/>
    <mergeCell ref="A46:H46"/>
    <mergeCell ref="A57:H57"/>
    <mergeCell ref="A14:H14"/>
    <mergeCell ref="A15:H1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 Ремонтные работы стен и двер</vt:lpstr>
      <vt:lpstr>'3. Ремонтные работы стен и двер'!Заголовки_для_печати</vt:lpstr>
      <vt:lpstr>'3. Ремонтные работы стен и двер'!Область_печати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Соболевская Майя Владимировна</dc:creator>
  <cp:lastModifiedBy>Соболевская Майя Владимировна</cp:lastModifiedBy>
  <cp:lastPrinted>2023-06-08T12:07:32Z</cp:lastPrinted>
  <dcterms:created xsi:type="dcterms:W3CDTF">2020-09-30T08:50:27Z</dcterms:created>
  <dcterms:modified xsi:type="dcterms:W3CDTF">2026-04-09T11:47:07Z</dcterms:modified>
</cp:coreProperties>
</file>